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esktop\"/>
    </mc:Choice>
  </mc:AlternateContent>
  <xr:revisionPtr revIDLastSave="0" documentId="8_{79F75829-03A0-4906-AE6D-A9540072C35F}" xr6:coauthVersionLast="46" xr6:coauthVersionMax="46" xr10:uidLastSave="{00000000-0000-0000-0000-000000000000}"/>
  <bookViews>
    <workbookView xWindow="-120" yWindow="-120" windowWidth="20730" windowHeight="11160" xr2:uid="{07BF969D-0785-4229-AA0F-188D2373342C}"/>
  </bookViews>
  <sheets>
    <sheet name="DIC.2020" sheetId="1" r:id="rId1"/>
  </sheets>
  <definedNames>
    <definedName name="_xlnm.Print_Area" localSheetId="0">DIC.2020!$A$1:$E$112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0" i="1" l="1"/>
  <c r="C76" i="1"/>
  <c r="C90" i="1"/>
  <c r="C93" i="1"/>
  <c r="C97" i="1"/>
  <c r="C101" i="1"/>
  <c r="C62" i="1"/>
  <c r="C58" i="1"/>
  <c r="C50" i="1"/>
  <c r="C45" i="1"/>
  <c r="C43" i="1"/>
  <c r="C39" i="1"/>
  <c r="C33" i="1"/>
  <c r="C15" i="1"/>
  <c r="C9" i="1"/>
  <c r="C57" i="1" l="1"/>
  <c r="C96" i="1"/>
  <c r="C69" i="1"/>
  <c r="C32" i="1"/>
  <c r="C8" i="1"/>
  <c r="C67" i="1" l="1"/>
  <c r="C6" i="1"/>
  <c r="C5" i="1" l="1"/>
</calcChain>
</file>

<file path=xl/sharedStrings.xml><?xml version="1.0" encoding="utf-8"?>
<sst xmlns="http://schemas.openxmlformats.org/spreadsheetml/2006/main" count="106" uniqueCount="72">
  <si>
    <t>PASIVO CORRIENTE</t>
  </si>
  <si>
    <t>PROVISIONES VARIAS</t>
  </si>
  <si>
    <t>PROVISIONES A PAGAR</t>
  </si>
  <si>
    <t>PROVISIONES P/ESCRITURAS</t>
  </si>
  <si>
    <t xml:space="preserve">IMPORTE A DEVOLVER A BANCOS </t>
  </si>
  <si>
    <t>FINLATINA S.A. DE FINANZAS</t>
  </si>
  <si>
    <t xml:space="preserve">BANCOP S.A. </t>
  </si>
  <si>
    <t>INTERESES S/OBLIGACIONES BANCARIAS</t>
  </si>
  <si>
    <t>INTERESES DIFERIDOS S/PRESTAMOS M.N.</t>
  </si>
  <si>
    <t>INTERESES DIFERIDOS S/PRESTAMOS M.E.</t>
  </si>
  <si>
    <t>IVA A PAGAR</t>
  </si>
  <si>
    <t>RETENCION S/IVA</t>
  </si>
  <si>
    <t>RETENCION S/FLETE INTERNACIONAL</t>
  </si>
  <si>
    <t>RETENCION SEGURO SOCIAL</t>
  </si>
  <si>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</si>
  <si>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</si>
  <si>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</si>
  <si>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</si>
  <si>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</si>
  <si>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</si>
  <si>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OBLIGACIONES BANCARIAS</t>
  </si>
  <si>
    <t xml:space="preserve">OBLIGACIONES EN MONEDA NACIONAL </t>
  </si>
  <si>
    <t xml:space="preserve">BANCO REGIONAL S.A. </t>
  </si>
  <si>
    <t xml:space="preserve">BANCO BBVA PARAGUAY S.A. </t>
  </si>
  <si>
    <t>BANCO INTERFISA SAECA</t>
  </si>
  <si>
    <t>OBLIGACIONES EN MONEDA EXTRANJERA</t>
  </si>
  <si>
    <t xml:space="preserve">BANCO ITAU PARAGUAY S.A. </t>
  </si>
  <si>
    <t>BANCO VISION SAECA</t>
  </si>
  <si>
    <t xml:space="preserve">BANCO GNB PARAGUAY S.A. </t>
  </si>
  <si>
    <t xml:space="preserve">BANCO SUDAMERIS S.A. </t>
  </si>
  <si>
    <t xml:space="preserve">BANCO BASA S.A. </t>
  </si>
  <si>
    <t>BANCO RIO SAECA</t>
  </si>
  <si>
    <t>BANCO CONTINENTAL SAECA</t>
  </si>
  <si>
    <t xml:space="preserve">DESCUENTO DE DOCUMENTOS </t>
  </si>
  <si>
    <t xml:space="preserve">INTERESES DIFERIDOS S/DESC.DOCUMENTOS </t>
  </si>
  <si>
    <t xml:space="preserve">OBLIGACIONES COMERCIALES </t>
  </si>
  <si>
    <t>OBLIGACIONES VARIAS</t>
  </si>
  <si>
    <t xml:space="preserve">PROVEEDORES LOCALES </t>
  </si>
  <si>
    <t xml:space="preserve">ANTICIPO DE CLIENTES </t>
  </si>
  <si>
    <t>ANTICIPOS P/ESCRITURAS Y PRENDAS</t>
  </si>
  <si>
    <t xml:space="preserve">DEPOSITOS BANCARIOS A IDENTIFICAR </t>
  </si>
  <si>
    <t xml:space="preserve">PROMO 60 MESES - VISION </t>
  </si>
  <si>
    <t>PROVISIONES</t>
  </si>
  <si>
    <t>REPRESENTADAS</t>
  </si>
  <si>
    <t xml:space="preserve">NEW HOLLAND - OBLIGACIONES </t>
  </si>
  <si>
    <t>ACREEDORES</t>
  </si>
  <si>
    <t xml:space="preserve">ACREEDORES VARIOS </t>
  </si>
  <si>
    <t>WALTER DANIEL ISMACHOWIEZ</t>
  </si>
  <si>
    <t xml:space="preserve">OBLIGACIONES VARIAS Y FISCALES </t>
  </si>
  <si>
    <t xml:space="preserve">OBLIGACIONES P/EMISIONES </t>
  </si>
  <si>
    <t>OBLIGACIONES EN MONEDA NACIONAL</t>
  </si>
  <si>
    <t>BONOS A PAGAR  Gs.</t>
  </si>
  <si>
    <t>INTERESES S/BONOS A PAGAR Gs.</t>
  </si>
  <si>
    <t>INTERESES DIFERIDOS S/BONOS  Gs.</t>
  </si>
  <si>
    <t>BONOS A PAGAR  U$s.</t>
  </si>
  <si>
    <t>INTERESES S/BONOS A PAGAR  U$s.</t>
  </si>
  <si>
    <t>INTERESES DIFERIDOS S/BONOS  U$s.</t>
  </si>
  <si>
    <t xml:space="preserve">PASIVO NO CORRIENTE </t>
  </si>
  <si>
    <t>05/11/2028</t>
  </si>
  <si>
    <t xml:space="preserve">BANCO INTERFISA S.A. </t>
  </si>
  <si>
    <t xml:space="preserve">BANCO BASA </t>
  </si>
  <si>
    <t>GARANTIAS VARIAS</t>
  </si>
  <si>
    <t>GARANTIA ALQUILERES</t>
  </si>
  <si>
    <t>Victor Servin</t>
  </si>
  <si>
    <t>Representante Legal</t>
  </si>
  <si>
    <t>INFORME DE DEUDAS AL 31 DE DICIEMBRE DEL 2020</t>
  </si>
  <si>
    <t>IVA DEBITO</t>
  </si>
  <si>
    <t>BANCO BBVA PARAGUAY S.A.</t>
  </si>
  <si>
    <t>16/01/2021</t>
  </si>
  <si>
    <t>12/12/2021</t>
  </si>
  <si>
    <t>27/12/2021,</t>
  </si>
  <si>
    <t>11/01/2022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</si>
</sst>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9"/>
      <name val="Arial"/>
      <family val="2"/>
      <charset val="1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 applyAlignment="1">
      <alignment horizontal="left" vertical="center" wrapText="1"/>
    </xf>
    <xf numFmtId="0" fontId="2" fillId="0" borderId="0" xfId="0" applyFo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7" fillId="0" borderId="0" xfId="0" applyNumberFormat="1" applyFont="1" applyAlignment="1">
      <alignment horizontal="center" vertical="top"/>
    </xf>
    <xf numFmtId="0" fontId="8" fillId="0" borderId="0" xfId="0" applyFont="1"/>
    <xf numFmtId="0" fontId="7" fillId="0" borderId="0" xfId="0" applyFont="1" applyAlignment="1">
      <alignment horizontal="center" vertical="top"/>
    </xf>
    <xf numFmtId="14" fontId="1" fillId="0" borderId="0" xfId="0" applyNumberFormat="1" applyFont="1" applyAlignment="1">
      <alignment horizontal="center"/>
    </xf>
    <xf numFmtId="14" fontId="0" fillId="0" borderId="0" xfId="0" applyNumberFormat="1" applyBorder="1" applyAlignment="1">
      <alignment horizontal="center"/>
    </xf>
    <xf numFmtId="0" fontId="6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0" fillId="0" borderId="1" xfId="0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3EB85-B37E-4059-BC4E-2A6571F23D01}">
  <dimension ref="A1:E111"/>
  <sheetViews>
    <sheetView tabSelected="1" zoomScaleNormal="100" workbookViewId="0">
      <selection activeCell="D98" sqref="D98"/>
    </sheetView>
  </sheetViews>
  <sheetFormatPr baseColWidth="10" defaultColWidth="9.140625" defaultRowHeight="12.75" x14ac:dyDescent="0.2"/>
  <cols>
    <col min="1" max="1" width="12.140625" customWidth="1"/>
    <col min="2" max="2" width="47" customWidth="1"/>
    <col min="3" max="3" width="18" customWidth="1"/>
    <col min="4" max="4" width="15.42578125" customWidth="1"/>
    <col min="5" max="5" width="15" customWidth="1"/>
  </cols>
  <sheetData>
    <row r="1" spans="1:5" ht="18" customHeight="1" x14ac:dyDescent="0.2">
      <c r="A1" s="1"/>
      <c r="B1" s="5"/>
      <c r="D1" s="24"/>
      <c r="E1" s="24"/>
    </row>
    <row r="2" spans="1:5" ht="18.75" x14ac:dyDescent="0.3">
      <c r="A2" s="1"/>
      <c r="B2" s="22" t="s">
        <v>65</v>
      </c>
      <c r="C2" s="22"/>
      <c r="D2" s="22"/>
      <c r="E2" s="22"/>
    </row>
    <row r="3" spans="1:5" ht="15" x14ac:dyDescent="0.25">
      <c r="A3" s="2"/>
      <c r="B3" s="6"/>
      <c r="C3" s="7"/>
      <c r="D3" s="23" t="s">
        <v>14</v>
      </c>
      <c r="E3" s="23"/>
    </row>
    <row r="4" spans="1:5" ht="12.75" customHeight="1" x14ac:dyDescent="0.25">
      <c r="A4" s="2"/>
      <c r="B4" s="8" t="s">
        <v>15</v>
      </c>
      <c r="C4" s="9" t="s">
        <v>16</v>
      </c>
      <c r="D4" s="10" t="s">
        <v>17</v>
      </c>
      <c r="E4" s="10" t="s">
        <v>18</v>
      </c>
    </row>
    <row r="5" spans="1:5" ht="15" x14ac:dyDescent="0.25">
      <c r="A5" s="3"/>
      <c r="B5" s="11" t="s">
        <v>19</v>
      </c>
      <c r="C5" s="7">
        <f>+C6+C67</f>
        <v>423067697074</v>
      </c>
      <c r="D5" s="12"/>
      <c r="E5" s="12"/>
    </row>
    <row r="6" spans="1:5" ht="12.75" customHeight="1" x14ac:dyDescent="0.25">
      <c r="A6" s="2"/>
      <c r="B6" s="6" t="s">
        <v>0</v>
      </c>
      <c r="C6" s="7">
        <f>+C8+C32+C50+C57</f>
        <v>193936294633</v>
      </c>
      <c r="D6" s="13"/>
      <c r="E6" s="13"/>
    </row>
    <row r="7" spans="1:5" ht="15" x14ac:dyDescent="0.25">
      <c r="A7" s="3"/>
      <c r="B7" s="6"/>
      <c r="C7" s="7"/>
      <c r="D7" s="13"/>
      <c r="E7" s="13"/>
    </row>
    <row r="8" spans="1:5" ht="15" x14ac:dyDescent="0.25">
      <c r="A8" s="3"/>
      <c r="B8" s="6" t="s">
        <v>20</v>
      </c>
      <c r="C8" s="7">
        <f>+C9+C15</f>
        <v>97151003059</v>
      </c>
      <c r="D8" s="13"/>
      <c r="E8" s="13"/>
    </row>
    <row r="9" spans="1:5" ht="15" x14ac:dyDescent="0.25">
      <c r="A9" s="3"/>
      <c r="B9" s="6" t="s">
        <v>21</v>
      </c>
      <c r="C9" s="7">
        <f>SUM(C10:C14)</f>
        <v>18283208502</v>
      </c>
      <c r="D9" s="13"/>
      <c r="E9" s="13"/>
    </row>
    <row r="10" spans="1:5" x14ac:dyDescent="0.2">
      <c r="A10" s="3"/>
      <c r="B10" t="s">
        <v>22</v>
      </c>
      <c r="C10" s="14">
        <v>529804550</v>
      </c>
      <c r="D10" s="19" t="s">
        <v>68</v>
      </c>
      <c r="E10" s="19" t="s">
        <v>69</v>
      </c>
    </row>
    <row r="11" spans="1:5" x14ac:dyDescent="0.2">
      <c r="A11" s="3"/>
      <c r="B11" t="s">
        <v>23</v>
      </c>
      <c r="C11" s="14">
        <v>13243677250</v>
      </c>
      <c r="D11" s="12">
        <v>44203</v>
      </c>
      <c r="E11" s="12">
        <v>44533</v>
      </c>
    </row>
    <row r="12" spans="1:5" x14ac:dyDescent="0.2">
      <c r="A12" s="3"/>
      <c r="B12" t="s">
        <v>24</v>
      </c>
      <c r="C12" s="14">
        <v>4130835980</v>
      </c>
      <c r="D12" s="15">
        <v>44210</v>
      </c>
      <c r="E12" s="15">
        <v>44553</v>
      </c>
    </row>
    <row r="13" spans="1:5" x14ac:dyDescent="0.2">
      <c r="A13" s="3"/>
      <c r="B13" t="s">
        <v>7</v>
      </c>
      <c r="C13" s="14">
        <v>2029994478</v>
      </c>
      <c r="D13" s="12">
        <v>44203</v>
      </c>
      <c r="E13" s="15">
        <v>44553</v>
      </c>
    </row>
    <row r="14" spans="1:5" x14ac:dyDescent="0.2">
      <c r="A14" s="3"/>
      <c r="B14" t="s">
        <v>8</v>
      </c>
      <c r="C14" s="14">
        <v>-1651103756</v>
      </c>
      <c r="D14" s="12">
        <v>44197</v>
      </c>
      <c r="E14" s="15">
        <v>44561</v>
      </c>
    </row>
    <row r="15" spans="1:5" ht="15" x14ac:dyDescent="0.25">
      <c r="A15" s="3"/>
      <c r="B15" s="6" t="s">
        <v>25</v>
      </c>
      <c r="C15" s="7">
        <f>SUM(C16:C30)</f>
        <v>78867794557</v>
      </c>
      <c r="D15" s="13"/>
      <c r="E15" s="16"/>
    </row>
    <row r="16" spans="1:5" x14ac:dyDescent="0.2">
      <c r="A16" s="3"/>
      <c r="B16" t="s">
        <v>26</v>
      </c>
      <c r="C16" s="14">
        <v>196764048</v>
      </c>
      <c r="D16" s="12">
        <v>44208</v>
      </c>
      <c r="E16" s="15">
        <v>44208</v>
      </c>
    </row>
    <row r="17" spans="1:5" x14ac:dyDescent="0.2">
      <c r="A17" s="3"/>
      <c r="B17" t="s">
        <v>27</v>
      </c>
      <c r="C17" s="14">
        <v>5396296640</v>
      </c>
      <c r="D17" s="15">
        <v>44206</v>
      </c>
      <c r="E17" s="15">
        <v>44540</v>
      </c>
    </row>
    <row r="18" spans="1:5" ht="12.75" customHeight="1" x14ac:dyDescent="0.2">
      <c r="A18" s="2"/>
      <c r="B18" t="s">
        <v>24</v>
      </c>
      <c r="C18" s="14">
        <v>2003171233</v>
      </c>
      <c r="D18" s="15">
        <v>44214</v>
      </c>
      <c r="E18" s="12">
        <v>44547</v>
      </c>
    </row>
    <row r="19" spans="1:5" x14ac:dyDescent="0.2">
      <c r="A19" s="3"/>
      <c r="B19" t="s">
        <v>28</v>
      </c>
      <c r="C19" s="14">
        <v>4323387354</v>
      </c>
      <c r="D19" s="15">
        <v>44251</v>
      </c>
      <c r="E19" s="15">
        <v>44551</v>
      </c>
    </row>
    <row r="20" spans="1:5" x14ac:dyDescent="0.2">
      <c r="A20" s="3"/>
      <c r="B20" t="s">
        <v>29</v>
      </c>
      <c r="C20" s="14">
        <v>3123900000</v>
      </c>
      <c r="D20" s="12">
        <v>44334</v>
      </c>
      <c r="E20" s="12">
        <v>44544</v>
      </c>
    </row>
    <row r="21" spans="1:5" x14ac:dyDescent="0.2">
      <c r="A21" s="3"/>
      <c r="B21" t="s">
        <v>30</v>
      </c>
      <c r="C21" s="14">
        <v>18555293181</v>
      </c>
      <c r="D21" s="15">
        <v>44229</v>
      </c>
      <c r="E21" s="15">
        <v>44409</v>
      </c>
    </row>
    <row r="22" spans="1:5" ht="12.75" customHeight="1" x14ac:dyDescent="0.2">
      <c r="A22" s="2"/>
      <c r="B22" t="s">
        <v>31</v>
      </c>
      <c r="C22" s="14">
        <v>2609591171</v>
      </c>
      <c r="D22" s="12">
        <v>44224</v>
      </c>
      <c r="E22" s="12">
        <v>44467</v>
      </c>
    </row>
    <row r="23" spans="1:5" x14ac:dyDescent="0.2">
      <c r="A23" s="3"/>
      <c r="B23" t="s">
        <v>22</v>
      </c>
      <c r="C23" s="14">
        <v>3448618992</v>
      </c>
      <c r="D23" s="15">
        <v>44218</v>
      </c>
      <c r="E23" s="15">
        <v>44548</v>
      </c>
    </row>
    <row r="24" spans="1:5" x14ac:dyDescent="0.2">
      <c r="A24" s="3"/>
      <c r="B24" t="s">
        <v>32</v>
      </c>
      <c r="C24" s="14">
        <v>2521749531</v>
      </c>
      <c r="D24" s="12">
        <v>44225</v>
      </c>
      <c r="E24" s="12">
        <v>44559</v>
      </c>
    </row>
    <row r="25" spans="1:5" x14ac:dyDescent="0.2">
      <c r="A25" s="3"/>
      <c r="B25" t="s">
        <v>33</v>
      </c>
      <c r="C25" s="14">
        <v>33397109245</v>
      </c>
      <c r="D25" s="15">
        <v>44201</v>
      </c>
      <c r="E25" s="15">
        <v>44560</v>
      </c>
    </row>
    <row r="26" spans="1:5" x14ac:dyDescent="0.2">
      <c r="A26" s="3"/>
      <c r="B26" t="s">
        <v>5</v>
      </c>
      <c r="C26" s="14">
        <v>3339268608</v>
      </c>
      <c r="D26" s="17">
        <v>44223</v>
      </c>
      <c r="E26" s="17">
        <v>44558</v>
      </c>
    </row>
    <row r="27" spans="1:5" x14ac:dyDescent="0.2">
      <c r="A27" s="3"/>
      <c r="B27" t="s">
        <v>6</v>
      </c>
      <c r="C27" s="14">
        <v>5685803448</v>
      </c>
      <c r="D27" s="15">
        <v>44213</v>
      </c>
      <c r="E27" s="15">
        <v>44513</v>
      </c>
    </row>
    <row r="28" spans="1:5" x14ac:dyDescent="0.2">
      <c r="A28" s="3"/>
      <c r="B28" t="s">
        <v>7</v>
      </c>
      <c r="C28" s="14">
        <v>10580081146</v>
      </c>
      <c r="D28" s="12">
        <v>44206</v>
      </c>
      <c r="E28" s="12">
        <v>44559</v>
      </c>
    </row>
    <row r="29" spans="1:5" x14ac:dyDescent="0.2">
      <c r="A29" s="3"/>
      <c r="B29" t="s">
        <v>9</v>
      </c>
      <c r="C29" s="14">
        <v>-8474308197</v>
      </c>
      <c r="D29" s="12">
        <v>44197</v>
      </c>
      <c r="E29" s="15">
        <v>44561</v>
      </c>
    </row>
    <row r="30" spans="1:5" ht="12.75" customHeight="1" x14ac:dyDescent="0.2">
      <c r="A30" s="2"/>
      <c r="B30" t="s">
        <v>34</v>
      </c>
      <c r="C30" s="14">
        <v>-7838931843</v>
      </c>
      <c r="D30" s="12">
        <v>44197</v>
      </c>
      <c r="E30" s="15">
        <v>44561</v>
      </c>
    </row>
    <row r="31" spans="1:5" x14ac:dyDescent="0.2">
      <c r="A31" s="3"/>
      <c r="C31" s="14"/>
      <c r="D31" s="13"/>
      <c r="E31" s="13"/>
    </row>
    <row r="32" spans="1:5" ht="15" x14ac:dyDescent="0.25">
      <c r="A32" s="3"/>
      <c r="B32" s="6" t="s">
        <v>35</v>
      </c>
      <c r="C32" s="7">
        <f>+C33+C39+C43+C45</f>
        <v>81272638270</v>
      </c>
      <c r="D32" s="13"/>
      <c r="E32" s="13"/>
    </row>
    <row r="33" spans="1:5" ht="12.75" customHeight="1" x14ac:dyDescent="0.25">
      <c r="A33" s="3"/>
      <c r="B33" s="6" t="s">
        <v>36</v>
      </c>
      <c r="C33" s="7">
        <f>SUM(C34:C38)</f>
        <v>10794788299</v>
      </c>
      <c r="D33" s="13"/>
      <c r="E33" s="13"/>
    </row>
    <row r="34" spans="1:5" ht="12.75" customHeight="1" x14ac:dyDescent="0.2">
      <c r="A34" s="3"/>
      <c r="B34" t="s">
        <v>37</v>
      </c>
      <c r="C34" s="14">
        <v>5081501744</v>
      </c>
      <c r="D34" s="12">
        <v>44197</v>
      </c>
      <c r="E34" s="15">
        <v>44286</v>
      </c>
    </row>
    <row r="35" spans="1:5" x14ac:dyDescent="0.2">
      <c r="A35" s="3"/>
      <c r="B35" t="s">
        <v>38</v>
      </c>
      <c r="C35" s="14">
        <v>4441818341</v>
      </c>
      <c r="D35" s="12">
        <v>44197</v>
      </c>
      <c r="E35" s="15">
        <v>44561</v>
      </c>
    </row>
    <row r="36" spans="1:5" x14ac:dyDescent="0.2">
      <c r="A36" s="2"/>
      <c r="B36" t="s">
        <v>39</v>
      </c>
      <c r="C36" s="14">
        <v>124684090</v>
      </c>
      <c r="D36" s="12">
        <v>44197</v>
      </c>
      <c r="E36" s="15">
        <v>44561</v>
      </c>
    </row>
    <row r="37" spans="1:5" ht="12.75" customHeight="1" x14ac:dyDescent="0.2">
      <c r="A37" s="2"/>
      <c r="B37" t="s">
        <v>40</v>
      </c>
      <c r="C37" s="14">
        <v>204699188</v>
      </c>
      <c r="D37" s="12">
        <v>44197</v>
      </c>
      <c r="E37" s="15">
        <v>44286</v>
      </c>
    </row>
    <row r="38" spans="1:5" x14ac:dyDescent="0.2">
      <c r="A38" s="3"/>
      <c r="B38" t="s">
        <v>41</v>
      </c>
      <c r="C38" s="14">
        <v>942084936</v>
      </c>
      <c r="D38" s="21">
        <v>44201</v>
      </c>
      <c r="E38" s="21">
        <v>44535</v>
      </c>
    </row>
    <row r="39" spans="1:5" ht="15" x14ac:dyDescent="0.25">
      <c r="A39" s="3"/>
      <c r="B39" s="6" t="s">
        <v>42</v>
      </c>
      <c r="C39" s="7">
        <f>SUM(C40:C42)</f>
        <v>3498981526</v>
      </c>
      <c r="D39" s="12"/>
      <c r="E39" s="15"/>
    </row>
    <row r="40" spans="1:5" x14ac:dyDescent="0.2">
      <c r="A40" s="3"/>
      <c r="B40" t="s">
        <v>1</v>
      </c>
      <c r="C40" s="14">
        <v>22329640</v>
      </c>
      <c r="D40" s="12">
        <v>44197</v>
      </c>
      <c r="E40" s="15">
        <v>44286</v>
      </c>
    </row>
    <row r="41" spans="1:5" x14ac:dyDescent="0.2">
      <c r="A41" s="3"/>
      <c r="B41" t="s">
        <v>2</v>
      </c>
      <c r="C41" s="14">
        <v>3461838257</v>
      </c>
      <c r="D41" s="12">
        <v>44197</v>
      </c>
      <c r="E41" s="15">
        <v>44286</v>
      </c>
    </row>
    <row r="42" spans="1:5" x14ac:dyDescent="0.2">
      <c r="A42" s="3"/>
      <c r="B42" t="s">
        <v>3</v>
      </c>
      <c r="C42" s="14">
        <v>14813629</v>
      </c>
      <c r="D42" s="12">
        <v>44197</v>
      </c>
      <c r="E42" s="15">
        <v>44286</v>
      </c>
    </row>
    <row r="43" spans="1:5" ht="15" x14ac:dyDescent="0.25">
      <c r="A43" s="3"/>
      <c r="B43" s="6" t="s">
        <v>43</v>
      </c>
      <c r="C43" s="7">
        <f>SUM(C44)</f>
        <v>49280897085</v>
      </c>
      <c r="D43" s="12"/>
      <c r="E43" s="15"/>
    </row>
    <row r="44" spans="1:5" x14ac:dyDescent="0.2">
      <c r="A44" s="3"/>
      <c r="B44" t="s">
        <v>44</v>
      </c>
      <c r="C44" s="14">
        <v>49280897085</v>
      </c>
      <c r="D44" s="12">
        <v>44197</v>
      </c>
      <c r="E44" s="15">
        <v>44377</v>
      </c>
    </row>
    <row r="45" spans="1:5" ht="15" x14ac:dyDescent="0.25">
      <c r="A45" s="3"/>
      <c r="B45" s="6" t="s">
        <v>45</v>
      </c>
      <c r="C45" s="7">
        <f>SUM(C46:C48)</f>
        <v>17697971360</v>
      </c>
      <c r="D45" s="12"/>
      <c r="E45" s="12"/>
    </row>
    <row r="46" spans="1:5" x14ac:dyDescent="0.2">
      <c r="A46" s="3"/>
      <c r="B46" t="s">
        <v>46</v>
      </c>
      <c r="C46" s="14">
        <v>10450337043</v>
      </c>
      <c r="D46" s="12">
        <v>44197</v>
      </c>
      <c r="E46" s="15">
        <v>44561</v>
      </c>
    </row>
    <row r="47" spans="1:5" x14ac:dyDescent="0.2">
      <c r="A47" s="3"/>
      <c r="B47" t="s">
        <v>4</v>
      </c>
      <c r="C47" s="14">
        <v>783634317</v>
      </c>
      <c r="D47" s="12">
        <v>44197</v>
      </c>
      <c r="E47" s="15">
        <v>44286</v>
      </c>
    </row>
    <row r="48" spans="1:5" x14ac:dyDescent="0.2">
      <c r="A48" s="3"/>
      <c r="B48" t="s">
        <v>47</v>
      </c>
      <c r="C48" s="14">
        <v>6464000000</v>
      </c>
      <c r="D48" s="12">
        <v>44197</v>
      </c>
      <c r="E48" s="15">
        <v>44561</v>
      </c>
    </row>
    <row r="49" spans="1:5" x14ac:dyDescent="0.2">
      <c r="A49" s="3"/>
      <c r="C49" s="14"/>
      <c r="D49" s="12"/>
      <c r="E49" s="12"/>
    </row>
    <row r="50" spans="1:5" ht="15" x14ac:dyDescent="0.25">
      <c r="A50" s="3"/>
      <c r="B50" s="6" t="s">
        <v>48</v>
      </c>
      <c r="C50" s="7">
        <f>SUM(C51:C55)</f>
        <v>5465726190</v>
      </c>
      <c r="D50" s="12"/>
      <c r="E50" s="12"/>
    </row>
    <row r="51" spans="1:5" x14ac:dyDescent="0.2">
      <c r="A51" s="3"/>
      <c r="B51" t="s">
        <v>13</v>
      </c>
      <c r="C51" s="14">
        <v>1024924676</v>
      </c>
      <c r="D51" s="12">
        <v>44105</v>
      </c>
      <c r="E51" s="12">
        <v>44115</v>
      </c>
    </row>
    <row r="52" spans="1:5" x14ac:dyDescent="0.2">
      <c r="A52" s="3"/>
      <c r="B52" t="s">
        <v>11</v>
      </c>
      <c r="C52" s="14">
        <v>78737967</v>
      </c>
      <c r="D52" s="12">
        <v>44105</v>
      </c>
      <c r="E52" s="12">
        <v>44115</v>
      </c>
    </row>
    <row r="53" spans="1:5" x14ac:dyDescent="0.2">
      <c r="A53" s="3"/>
      <c r="B53" t="s">
        <v>12</v>
      </c>
      <c r="C53" s="14">
        <v>3873245</v>
      </c>
      <c r="D53" s="12">
        <v>44105</v>
      </c>
      <c r="E53" s="12">
        <v>44115</v>
      </c>
    </row>
    <row r="54" spans="1:5" x14ac:dyDescent="0.2">
      <c r="A54" s="3"/>
      <c r="B54" t="s">
        <v>66</v>
      </c>
      <c r="C54" s="14">
        <v>3708396308</v>
      </c>
      <c r="D54" s="12"/>
      <c r="E54" s="12"/>
    </row>
    <row r="55" spans="1:5" x14ac:dyDescent="0.2">
      <c r="A55" s="3"/>
      <c r="B55" t="s">
        <v>10</v>
      </c>
      <c r="C55" s="14">
        <v>649793994</v>
      </c>
      <c r="D55" s="12">
        <v>44105</v>
      </c>
      <c r="E55" s="12">
        <v>44377</v>
      </c>
    </row>
    <row r="56" spans="1:5" x14ac:dyDescent="0.2">
      <c r="A56" s="3"/>
      <c r="C56" s="14"/>
      <c r="D56" s="12"/>
      <c r="E56" s="12"/>
    </row>
    <row r="57" spans="1:5" ht="15" x14ac:dyDescent="0.25">
      <c r="A57" s="3"/>
      <c r="B57" s="6" t="s">
        <v>49</v>
      </c>
      <c r="C57" s="7">
        <f>+C58+C62</f>
        <v>10046927114</v>
      </c>
      <c r="D57" s="12"/>
      <c r="E57" s="12"/>
    </row>
    <row r="58" spans="1:5" ht="15" x14ac:dyDescent="0.25">
      <c r="A58" s="3"/>
      <c r="B58" s="6" t="s">
        <v>50</v>
      </c>
      <c r="C58" s="7">
        <f>SUM(C59:C61)</f>
        <v>2893796922</v>
      </c>
      <c r="D58" s="12"/>
      <c r="E58" s="12"/>
    </row>
    <row r="59" spans="1:5" ht="15" x14ac:dyDescent="0.25">
      <c r="A59" s="3"/>
      <c r="B59" t="s">
        <v>51</v>
      </c>
      <c r="C59" s="14">
        <v>2835000000</v>
      </c>
      <c r="D59" s="20">
        <v>44221</v>
      </c>
      <c r="E59" s="20">
        <v>44221</v>
      </c>
    </row>
    <row r="60" spans="1:5" ht="15" x14ac:dyDescent="0.25">
      <c r="A60" s="3"/>
      <c r="B60" t="s">
        <v>52</v>
      </c>
      <c r="C60" s="14">
        <v>11588471305</v>
      </c>
      <c r="D60" s="20">
        <v>44215</v>
      </c>
      <c r="E60" s="15">
        <v>44524</v>
      </c>
    </row>
    <row r="61" spans="1:5" ht="15" x14ac:dyDescent="0.25">
      <c r="A61" s="3"/>
      <c r="B61" t="s">
        <v>53</v>
      </c>
      <c r="C61" s="14">
        <v>-11529674383</v>
      </c>
      <c r="D61" s="20">
        <v>44197</v>
      </c>
      <c r="E61" s="15">
        <v>44561</v>
      </c>
    </row>
    <row r="62" spans="1:5" ht="15" x14ac:dyDescent="0.25">
      <c r="A62" s="3"/>
      <c r="B62" s="6" t="s">
        <v>25</v>
      </c>
      <c r="C62" s="7">
        <f>SUM(C63:C65)</f>
        <v>7153130192</v>
      </c>
      <c r="D62" s="12"/>
      <c r="E62" s="15"/>
    </row>
    <row r="63" spans="1:5" x14ac:dyDescent="0.2">
      <c r="A63" s="3"/>
      <c r="B63" t="s">
        <v>54</v>
      </c>
      <c r="C63" s="14">
        <v>6942000000</v>
      </c>
      <c r="D63" s="12">
        <v>44312</v>
      </c>
      <c r="E63" s="12">
        <v>44494</v>
      </c>
    </row>
    <row r="64" spans="1:5" ht="15" x14ac:dyDescent="0.25">
      <c r="A64" s="3"/>
      <c r="B64" t="s">
        <v>55</v>
      </c>
      <c r="C64" s="14">
        <v>4377468658</v>
      </c>
      <c r="D64" s="20">
        <v>44215</v>
      </c>
      <c r="E64" s="15" t="s">
        <v>70</v>
      </c>
    </row>
    <row r="65" spans="1:5" ht="15" x14ac:dyDescent="0.25">
      <c r="A65" s="3"/>
      <c r="B65" t="s">
        <v>56</v>
      </c>
      <c r="C65" s="14">
        <v>-4166338466</v>
      </c>
      <c r="D65" s="20">
        <v>44197</v>
      </c>
      <c r="E65" s="15">
        <v>44561</v>
      </c>
    </row>
    <row r="66" spans="1:5" ht="12.75" customHeight="1" x14ac:dyDescent="0.2">
      <c r="A66" s="2"/>
      <c r="C66" s="14"/>
      <c r="D66" s="13"/>
      <c r="E66" s="16"/>
    </row>
    <row r="67" spans="1:5" ht="15" x14ac:dyDescent="0.25">
      <c r="A67" s="2"/>
      <c r="B67" s="6" t="s">
        <v>57</v>
      </c>
      <c r="C67" s="7">
        <f>+C69+C90+C93+C96</f>
        <v>229131402441</v>
      </c>
      <c r="D67" s="13"/>
      <c r="E67" s="16"/>
    </row>
    <row r="68" spans="1:5" x14ac:dyDescent="0.2">
      <c r="A68" s="3"/>
      <c r="C68" s="14"/>
      <c r="D68" s="13"/>
      <c r="E68" s="16"/>
    </row>
    <row r="69" spans="1:5" ht="15" x14ac:dyDescent="0.25">
      <c r="A69" s="3"/>
      <c r="B69" s="6" t="s">
        <v>20</v>
      </c>
      <c r="C69" s="7">
        <f>+C70+C76</f>
        <v>89165270955</v>
      </c>
      <c r="D69" s="13"/>
      <c r="E69" s="16"/>
    </row>
    <row r="70" spans="1:5" ht="15" x14ac:dyDescent="0.25">
      <c r="A70" s="3"/>
      <c r="B70" s="6" t="s">
        <v>21</v>
      </c>
      <c r="C70" s="7">
        <f>SUM(C71:C75)</f>
        <v>10996797173</v>
      </c>
      <c r="D70" s="13"/>
      <c r="E70" s="16"/>
    </row>
    <row r="71" spans="1:5" ht="12.75" customHeight="1" x14ac:dyDescent="0.2">
      <c r="A71" s="2"/>
      <c r="B71" t="s">
        <v>22</v>
      </c>
      <c r="C71" s="14">
        <v>5721924890</v>
      </c>
      <c r="D71" s="19" t="s">
        <v>71</v>
      </c>
      <c r="E71" s="17" t="s">
        <v>58</v>
      </c>
    </row>
    <row r="72" spans="1:5" ht="12.75" customHeight="1" x14ac:dyDescent="0.2">
      <c r="A72" s="2"/>
      <c r="B72" s="18" t="s">
        <v>67</v>
      </c>
      <c r="C72" s="14">
        <v>2716188470</v>
      </c>
      <c r="D72" s="12">
        <v>44563</v>
      </c>
      <c r="E72" s="12">
        <v>45790</v>
      </c>
    </row>
    <row r="73" spans="1:5" x14ac:dyDescent="0.2">
      <c r="A73" s="3"/>
      <c r="B73" t="s">
        <v>24</v>
      </c>
      <c r="C73" s="14">
        <v>3731196180</v>
      </c>
      <c r="D73" s="12">
        <v>44575</v>
      </c>
      <c r="E73" s="15">
        <v>45100</v>
      </c>
    </row>
    <row r="74" spans="1:5" x14ac:dyDescent="0.2">
      <c r="A74" s="3"/>
      <c r="B74" t="s">
        <v>7</v>
      </c>
      <c r="C74" s="14">
        <v>3395625594</v>
      </c>
      <c r="D74" s="12">
        <v>44563</v>
      </c>
      <c r="E74" s="17" t="s">
        <v>58</v>
      </c>
    </row>
    <row r="75" spans="1:5" x14ac:dyDescent="0.2">
      <c r="A75" s="3"/>
      <c r="B75" t="s">
        <v>8</v>
      </c>
      <c r="C75" s="14">
        <v>-4568137961</v>
      </c>
      <c r="D75" s="12">
        <v>44563</v>
      </c>
      <c r="E75" s="17" t="s">
        <v>58</v>
      </c>
    </row>
    <row r="76" spans="1:5" ht="12.75" customHeight="1" x14ac:dyDescent="0.25">
      <c r="A76" s="2"/>
      <c r="B76" s="6" t="s">
        <v>25</v>
      </c>
      <c r="C76" s="7">
        <f>SUM(C77:C88)</f>
        <v>78168473782</v>
      </c>
      <c r="D76" s="13"/>
      <c r="E76" s="13"/>
    </row>
    <row r="77" spans="1:5" ht="12.75" customHeight="1" x14ac:dyDescent="0.2">
      <c r="A77" s="2"/>
      <c r="B77" t="s">
        <v>28</v>
      </c>
      <c r="C77" s="14">
        <v>1572224160</v>
      </c>
      <c r="D77" s="15">
        <v>44581</v>
      </c>
      <c r="E77" s="15">
        <v>44671</v>
      </c>
    </row>
    <row r="78" spans="1:5" ht="12.75" customHeight="1" x14ac:dyDescent="0.2">
      <c r="A78" s="3"/>
      <c r="B78" t="s">
        <v>29</v>
      </c>
      <c r="C78" s="14">
        <v>15619500000</v>
      </c>
      <c r="D78" s="12">
        <v>44574</v>
      </c>
      <c r="E78" s="15">
        <v>45744</v>
      </c>
    </row>
    <row r="79" spans="1:5" ht="12.75" customHeight="1" x14ac:dyDescent="0.2">
      <c r="A79" s="2"/>
      <c r="B79" t="s">
        <v>27</v>
      </c>
      <c r="C79" s="14">
        <v>5231512512</v>
      </c>
      <c r="D79" s="12">
        <v>44571</v>
      </c>
      <c r="E79" s="15">
        <v>45179</v>
      </c>
    </row>
    <row r="80" spans="1:5" x14ac:dyDescent="0.2">
      <c r="A80" s="3"/>
      <c r="B80" t="s">
        <v>22</v>
      </c>
      <c r="C80" s="14">
        <v>11782968990</v>
      </c>
      <c r="D80" s="15">
        <v>44578</v>
      </c>
      <c r="E80" s="15">
        <v>45778</v>
      </c>
    </row>
    <row r="81" spans="1:5" x14ac:dyDescent="0.2">
      <c r="A81" s="3"/>
      <c r="B81" t="s">
        <v>59</v>
      </c>
      <c r="C81" s="14">
        <v>93608288</v>
      </c>
      <c r="D81" s="12">
        <v>44578</v>
      </c>
      <c r="E81" s="15">
        <v>44578</v>
      </c>
    </row>
    <row r="82" spans="1:5" ht="12.75" customHeight="1" x14ac:dyDescent="0.2">
      <c r="A82" s="2"/>
      <c r="B82" t="s">
        <v>33</v>
      </c>
      <c r="C82" s="14">
        <v>11833714316</v>
      </c>
      <c r="D82" s="15">
        <v>44581</v>
      </c>
      <c r="E82" s="15">
        <v>45595</v>
      </c>
    </row>
    <row r="83" spans="1:5" x14ac:dyDescent="0.2">
      <c r="A83" s="3"/>
      <c r="B83" t="s">
        <v>32</v>
      </c>
      <c r="C83" s="14">
        <v>7127630468</v>
      </c>
      <c r="D83" s="12">
        <v>44589</v>
      </c>
      <c r="E83" s="15">
        <v>45471</v>
      </c>
    </row>
    <row r="84" spans="1:5" x14ac:dyDescent="0.2">
      <c r="A84" s="3"/>
      <c r="B84" t="s">
        <v>60</v>
      </c>
      <c r="C84" s="14">
        <v>39214706076</v>
      </c>
      <c r="D84" s="15">
        <v>44589</v>
      </c>
      <c r="E84" s="15">
        <v>46603</v>
      </c>
    </row>
    <row r="85" spans="1:5" x14ac:dyDescent="0.2">
      <c r="A85" s="3"/>
      <c r="B85" t="s">
        <v>5</v>
      </c>
      <c r="C85" s="14">
        <v>194077494</v>
      </c>
      <c r="D85" s="17">
        <v>44589</v>
      </c>
      <c r="E85" s="17">
        <v>44589</v>
      </c>
    </row>
    <row r="86" spans="1:5" ht="12.75" customHeight="1" x14ac:dyDescent="0.2">
      <c r="A86" s="2"/>
      <c r="B86" t="s">
        <v>7</v>
      </c>
      <c r="C86" s="14">
        <v>18369779020</v>
      </c>
      <c r="D86" s="12">
        <v>44571</v>
      </c>
      <c r="E86" s="15">
        <v>46603</v>
      </c>
    </row>
    <row r="87" spans="1:5" x14ac:dyDescent="0.2">
      <c r="A87" s="3"/>
      <c r="B87" t="s">
        <v>9</v>
      </c>
      <c r="C87" s="14">
        <v>-22046446752</v>
      </c>
      <c r="D87" s="12">
        <v>44562</v>
      </c>
      <c r="E87" s="15">
        <v>46603</v>
      </c>
    </row>
    <row r="88" spans="1:5" ht="12.75" customHeight="1" x14ac:dyDescent="0.2">
      <c r="A88" s="2"/>
      <c r="B88" t="s">
        <v>34</v>
      </c>
      <c r="C88" s="14">
        <v>-10824800790</v>
      </c>
      <c r="D88" s="12">
        <v>44562</v>
      </c>
      <c r="E88" s="15">
        <v>45595</v>
      </c>
    </row>
    <row r="89" spans="1:5" x14ac:dyDescent="0.2">
      <c r="A89" s="3"/>
      <c r="C89" s="14"/>
      <c r="D89" s="13"/>
      <c r="E89" s="16"/>
    </row>
    <row r="90" spans="1:5" ht="15" x14ac:dyDescent="0.25">
      <c r="A90" s="3"/>
      <c r="B90" s="6" t="s">
        <v>36</v>
      </c>
      <c r="C90" s="7">
        <f>+C91</f>
        <v>455943618</v>
      </c>
      <c r="D90" s="13"/>
      <c r="E90" s="16"/>
    </row>
    <row r="91" spans="1:5" x14ac:dyDescent="0.2">
      <c r="A91" s="2"/>
      <c r="B91" t="s">
        <v>41</v>
      </c>
      <c r="C91" s="14">
        <v>455943618</v>
      </c>
      <c r="D91" s="21">
        <v>44566</v>
      </c>
      <c r="E91" s="21">
        <v>44809</v>
      </c>
    </row>
    <row r="92" spans="1:5" x14ac:dyDescent="0.2">
      <c r="A92" s="2"/>
      <c r="C92" s="14"/>
      <c r="D92" s="13"/>
      <c r="E92" s="16"/>
    </row>
    <row r="93" spans="1:5" ht="15" x14ac:dyDescent="0.25">
      <c r="A93" s="3"/>
      <c r="B93" s="6" t="s">
        <v>61</v>
      </c>
      <c r="C93" s="7">
        <f>+C94</f>
        <v>5500000</v>
      </c>
      <c r="D93" s="13"/>
      <c r="E93" s="16"/>
    </row>
    <row r="94" spans="1:5" x14ac:dyDescent="0.2">
      <c r="A94" s="3"/>
      <c r="B94" t="s">
        <v>62</v>
      </c>
      <c r="C94" s="14">
        <v>5500000</v>
      </c>
      <c r="D94" s="12">
        <v>44562</v>
      </c>
      <c r="E94" s="15">
        <v>44926</v>
      </c>
    </row>
    <row r="95" spans="1:5" x14ac:dyDescent="0.2">
      <c r="A95" s="2"/>
      <c r="C95" s="14"/>
      <c r="D95" s="13"/>
      <c r="E95" s="13"/>
    </row>
    <row r="96" spans="1:5" ht="15" x14ac:dyDescent="0.25">
      <c r="A96" s="3"/>
      <c r="B96" s="6" t="s">
        <v>49</v>
      </c>
      <c r="C96" s="7">
        <f>+C97+C101</f>
        <v>139504687868</v>
      </c>
      <c r="D96" s="12"/>
      <c r="E96" s="13"/>
    </row>
    <row r="97" spans="1:5" ht="15" x14ac:dyDescent="0.25">
      <c r="A97" s="3"/>
      <c r="B97" s="6" t="s">
        <v>50</v>
      </c>
      <c r="C97" s="7">
        <f>SUM(C98:C100)</f>
        <v>87696087601</v>
      </c>
      <c r="D97" s="13"/>
      <c r="E97" s="13"/>
    </row>
    <row r="98" spans="1:5" ht="15" x14ac:dyDescent="0.25">
      <c r="A98" s="2"/>
      <c r="B98" t="s">
        <v>51</v>
      </c>
      <c r="C98" s="14">
        <v>85725000000</v>
      </c>
      <c r="D98" s="20">
        <v>44586</v>
      </c>
      <c r="E98" s="12">
        <v>46344</v>
      </c>
    </row>
    <row r="99" spans="1:5" ht="15" x14ac:dyDescent="0.25">
      <c r="A99" s="3"/>
      <c r="B99" t="s">
        <v>52</v>
      </c>
      <c r="C99" s="14">
        <v>44388154814</v>
      </c>
      <c r="D99" s="20">
        <v>44579</v>
      </c>
      <c r="E99" s="12">
        <v>46344</v>
      </c>
    </row>
    <row r="100" spans="1:5" x14ac:dyDescent="0.2">
      <c r="A100" s="3"/>
      <c r="B100" t="s">
        <v>53</v>
      </c>
      <c r="C100" s="14">
        <v>-42417067213</v>
      </c>
      <c r="D100" s="12">
        <v>44562</v>
      </c>
      <c r="E100" s="12">
        <v>46344</v>
      </c>
    </row>
    <row r="101" spans="1:5" ht="15" x14ac:dyDescent="0.25">
      <c r="A101" s="3"/>
      <c r="B101" s="6" t="s">
        <v>25</v>
      </c>
      <c r="C101" s="7">
        <f>SUM(C102:C104)</f>
        <v>51808600267</v>
      </c>
      <c r="D101" s="13"/>
      <c r="E101" s="12"/>
    </row>
    <row r="102" spans="1:5" ht="13.5" customHeight="1" x14ac:dyDescent="0.2">
      <c r="A102" s="4"/>
      <c r="B102" t="s">
        <v>54</v>
      </c>
      <c r="C102" s="14">
        <v>51433278000</v>
      </c>
      <c r="D102" s="12">
        <v>44861</v>
      </c>
      <c r="E102" s="12">
        <v>46344</v>
      </c>
    </row>
    <row r="103" spans="1:5" ht="15" x14ac:dyDescent="0.25">
      <c r="B103" t="s">
        <v>55</v>
      </c>
      <c r="C103" s="14">
        <v>12397769101</v>
      </c>
      <c r="D103" s="20">
        <v>44579</v>
      </c>
      <c r="E103" s="12">
        <v>46344</v>
      </c>
    </row>
    <row r="104" spans="1:5" ht="12.75" customHeight="1" x14ac:dyDescent="0.2">
      <c r="B104" t="s">
        <v>56</v>
      </c>
      <c r="C104" s="14">
        <v>-12022446834</v>
      </c>
      <c r="D104" s="12">
        <v>44562</v>
      </c>
      <c r="E104" s="12">
        <v>46344</v>
      </c>
    </row>
    <row r="105" spans="1:5" ht="12.75" customHeight="1" x14ac:dyDescent="0.2">
      <c r="C105" s="14"/>
      <c r="D105" s="13"/>
      <c r="E105" s="13"/>
    </row>
    <row r="106" spans="1:5" ht="12.75" customHeight="1" x14ac:dyDescent="0.2">
      <c r="C106" s="14"/>
      <c r="D106" s="13"/>
      <c r="E106" s="13"/>
    </row>
    <row r="107" spans="1:5" ht="12.75" customHeight="1" x14ac:dyDescent="0.25">
      <c r="B107" s="8"/>
      <c r="C107" s="14"/>
      <c r="D107" s="13"/>
      <c r="E107" s="13"/>
    </row>
    <row r="108" spans="1:5" ht="15" x14ac:dyDescent="0.25">
      <c r="B108" s="8"/>
      <c r="C108" s="14"/>
      <c r="D108" s="13"/>
      <c r="E108" s="13"/>
    </row>
    <row r="109" spans="1:5" ht="15" x14ac:dyDescent="0.25">
      <c r="B109" s="8"/>
      <c r="C109" s="14"/>
      <c r="D109" s="13"/>
      <c r="E109" s="13"/>
    </row>
    <row r="110" spans="1:5" ht="15" x14ac:dyDescent="0.25">
      <c r="B110" s="8" t="s">
        <v>63</v>
      </c>
      <c r="C110" s="14"/>
      <c r="D110" s="13"/>
      <c r="E110" s="13"/>
    </row>
    <row r="111" spans="1:5" ht="15" x14ac:dyDescent="0.25">
      <c r="B111" s="8" t="s">
        <v>64</v>
      </c>
    </row>
  </sheetData>
  <mergeCells count="3">
    <mergeCell ref="B2:E2"/>
    <mergeCell ref="D3:E3"/>
    <mergeCell ref="D1:E1"/>
  </mergeCells>
  <pageMargins left="0.47222222222222199" right="0.23611111111111099" top="0.55138888888888904" bottom="0.62986111111111098" header="0.51180555555555496" footer="0.51180555555555496"/>
  <pageSetup paperSize="9" firstPageNumber="0" orientation="portrait" r:id="rId1"/>
  <rowBreaks count="1" manualBreakCount="1">
    <brk id="65" max="16383" man="1"/>
  </row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OZm7EosP+cZDzOMLo31Tw8dHouzQnz6jWaVQzzg9nq4=</DigestValue>
    </Reference>
    <Reference Type="http://www.w3.org/2000/09/xmldsig#Object" URI="#idOfficeObject">
      <DigestMethod Algorithm="http://www.w3.org/2001/04/xmlenc#sha256"/>
      <DigestValue>Rbog13uKH8KRAp0eBLzB/i1hpTEow9C5slNbVQwW6GI=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T/25VQBIHeYh9J6MGGLJ3eClo4lIb7+m16I2blxdmX8=</DigestValue>
    </Reference>
  </SignedInfo>
  <SignatureValue>TqJ3ajqIehxUswL8pxTVb160CuojOTJEGjnFxffY0hATJW2WfUuTubPleEYbA39Vm0nQErkmsvC8
09VHj8rnyIUSSobn5pCGrRzK9SIEkXh3uLae/pp9Ff0vcfxSzKAws2kCVE96+eApXDYvISqeTLSq
A/mkmc/fKresYxyYuz1RvAcj3IdYU4ZtKXDUrE4L+O6FHv+iEN6i26RJTm1MIaDLC3ns8d0hBJqy
yKALTyNT0JrMjt21ktpi6wDoZLRRQFsAZOMgmS/1YUTnmRA2YKtM/0OWzYQ8yyDNJkkCaHikHFBC
Hmpkfgtp9DmqsnLW5759fPsbRQfV+uFh8j1k/g==</SignatureValue>
  <KeyInfo>
    <X509Data>
      <X509Certificate>MIIIBzCCBe+gAwIBAgIIFZxbuaQBopgwDQYJKoZIhvcNAQELBQAwWzEXMBUGA1UEBRMOUlVDIDgwMDUwMTcyLTExGjAYBgNVBAMTEUNBLURPQ1VNRU5UQSBTLkEuMRcwFQYDVQQKEw5ET0NVTUVOVEEgUy5BLjELMAkGA1UEBhMCUFkwHhcNMjEwMzAyMTQxNTMxWhcNMjMwMzAyMTQyNTMxWjCBqTELMAkGA1UEBhMCUFkxGDAWBgNVBAQMD1NFUlZJTiBHT05aQUxFWjESMBAGA1UEBRMJQ0kxMTgwMzU0MRcwFQYDVQQqDA5WSUNUT1IgQlJJR0lETzEXMBUGA1UECgwOUEVSU09OQSBGSVNJQ0ExETAPBgNVBAsMCEZJUk1BIEYyMScwJQYDVQQDDB5WSUNUT1IgQlJJR0lETyBTRVJWSU4gR09OWkFMRVowggEiMA0GCSqGSIb3DQEBAQUAA4IBDwAwggEKAoIBAQCtbMAyDuXtU+IRIwszM2XjWmxtOk0S5hEU0ZyiobDZqaWvnYm1jjgO9i5H6Hn9GzIxINlLu1iCoJTr4QshGGObjE2pyrZDT/KjWRJIJbxfA+uIKJU1ic0dssRqnjnrjgGKHsxKND4qAwWHZw2GkBhh4iODPmyv2le7xyZHAx9DxaJnsH+d+TXjoh9FuE+vOME2URiDmtvM3nCVxnl/Oq/mGdHjHDxj8SDdIMBFCwjby1mV4P1f4cIc2FgheX7lDCDmhTJ4RULA0CPvlAhkJRwV2M/yWqWADP1XknXn8GRP5L0VKuS2QDhQstJyFDBjfeMC9ViqqqP3Z+mFMe34gTIhAgMBAAGjggN+MIIDejAMBgNVHRMBAf8EAjAAMA4GA1UdDwEB/wQEAwIF4DAqBgNVHSUBAf8EIDAeBggrBgEFBQcDAQYIKwYBBQUHAwIGCCsGAQUFBwMEMB0GA1UdDgQWBBSr+R3aThKXqKSE1ayiHxds7Yc5+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gYDVR0RBBswGYEXdnNlcnZpbkB0YXBlcnV2aWNoYS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QQyQKE51Lo8r4bPqD9Tn7dwzj4UH7uRqe6uh5vcZ8IU4pHHCBvM94Mr4far/LehWgFaEQynADQN7JX51j4Vn2/B3Lu9x3N7kCZWYiUWUmrFzOfdFfwTEDheD1azPZQLCr9j0MYmOwd5wqGPx+ij/BaSWn9ur9amUes9te/zYiRS9U1OCAk6MGj/lHsaBD3OgIqg8xjy4FtDoEtTamzQpnLzQFwXRUE53iXEptatSYg2zjtIxqxpUcJZBqAr77jqCvyXtLQt0HFWq03lqMbKnRnbTYwj5sxqyne55fXNuh2Ss5TT/sk6l8tSLH99uHtPqsMQpnzG1KYX8yK9nc+EJQN/JMY9IWqditznEayCna2RPN5eDnSGx71M0DbWaKjpZR5tvJQUO3IEm4zxay9j/x0qkf8TIO8dMlUFxciJkgepWK1EAkQcZq8bJn+ITgfcQlSjQqx9fD32j4FNhtjpQAnKgb/hjBCOOIx/vF3F2bblAteWZwXe3pG4ZxulKBLIOKgoh+CywXRbdFCFGGnL3ZS/BzbYzEEHPVDRiLtJKqZEqRUYTZKExFP8pmUZ+d4bLI+wzoU0vxXEAbBbfSoa53M/pnXxN0zrfoQbaxIrOJg3ryTFvCRS394ZMLpLU4BE7pCNmr+77iGSm/l3tHrxm2aFkGuWbSHz7WTcLY7ZsY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admvfVEoByxb7vfLGyXUqFxe7yQoj2DwtiWyLxKRPQw=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StARZg4wQnpnD402TKNo/z4/Du7ZH4hob+yH5su3TNo=</DigestValue>
      </Reference>
      <Reference URI="/xl/sharedStrings.xml?ContentType=application/vnd.openxmlformats-officedocument.spreadsheetml.sharedStrings+xml">
        <DigestMethod Algorithm="http://www.w3.org/2001/04/xmlenc#sha256"/>
        <DigestValue>7BplOQ+XC8NwVSeOF3VjLnauTE85ZEpg6gXRGcXSYXs=</DigestValue>
      </Reference>
      <Reference URI="/xl/styles.xml?ContentType=application/vnd.openxmlformats-officedocument.spreadsheetml.styles+xml">
        <DigestMethod Algorithm="http://www.w3.org/2001/04/xmlenc#sha256"/>
        <DigestValue>ZEPzR1y4D9JBObYx5EDYqFskfepveJIUlY4XVNUeRE8=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nl1WVt6UAvgTF9XMNXOD/VmCoxuoxFsH1VwKRgMu5H8=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CvsB6oNy/ZESutup1JiJfPykc4yvWgOQV0g66eDD+pw=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2021-04-30T16:16:48Z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16.0.13901/22</OfficeVersion>
          <ApplicationVersion>16.0.13901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2021-04-30T16:16:48Z</xd:SigningTime>
          <xd:SigningCertificate>
            <xd:Cert>
              <xd:CertDigest>
                <DigestMethod Algorithm="http://www.w3.org/2001/04/xmlenc#sha256"/>
                <DigestValue>N/Sk5XJKQg9nKwVbVB2ntwiunbTKHaGv/CPRfnHw0H0=</DigestValue>
              </xd:CertDigest>
              <xd:IssuerSerial>
                <X509IssuerName>C=PY, O=DOCUMENTA S.A., CN=CA-DOCUMENTA S.A., SERIALNUMBER=RUC 80050172-1</X509IssuerName>
                <X509SerialNumber>1557220424041996952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DIC.2020</vt:lpstr>
      <vt:lpstr>DIC.2020!Área_de_impresión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2021-03-24T21:33:11Z</dcterms:created>
  <dcterms:modified xsi:type="dcterms:W3CDTF">2021-04-30T15:31:24Z</dcterms:modified>
</cp:coreProperties>
</file>